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deadlyforce2\data\"/>
    </mc:Choice>
  </mc:AlternateContent>
  <bookViews>
    <workbookView xWindow="0" yWindow="0" windowWidth="28800" windowHeight="124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3" i="1"/>
  <c r="F14" i="1" l="1"/>
  <c r="F4" i="1"/>
  <c r="F5" i="1"/>
  <c r="F16" i="1"/>
  <c r="F8" i="1"/>
  <c r="F6" i="1"/>
  <c r="F18" i="1"/>
  <c r="F7" i="1"/>
  <c r="F24" i="1"/>
  <c r="F9" i="1"/>
  <c r="F21" i="1"/>
  <c r="F22" i="1"/>
  <c r="F25" i="1"/>
  <c r="F23" i="1"/>
  <c r="F15" i="1"/>
  <c r="F11" i="1"/>
  <c r="F3" i="1"/>
  <c r="F12" i="1"/>
  <c r="F13" i="1"/>
  <c r="F17" i="1"/>
  <c r="F20" i="1"/>
  <c r="F10" i="1"/>
  <c r="F19" i="1"/>
</calcChain>
</file>

<file path=xl/sharedStrings.xml><?xml version="1.0" encoding="utf-8"?>
<sst xmlns="http://schemas.openxmlformats.org/spreadsheetml/2006/main" count="79" uniqueCount="79">
  <si>
    <t>A third of all killings by police in 2015 happened in Nairobi</t>
  </si>
  <si>
    <t xml:space="preserve">County </t>
  </si>
  <si>
    <t>Killed</t>
  </si>
  <si>
    <t>Share of killings</t>
  </si>
  <si>
    <t>Ranking (share and numbers)</t>
  </si>
  <si>
    <t>Estimated Population (2015)</t>
  </si>
  <si>
    <t>killings per  100,000 people</t>
  </si>
  <si>
    <t xml:space="preserve">Killing rate ranking </t>
  </si>
  <si>
    <t>Main reasons</t>
  </si>
  <si>
    <t>Nairobi</t>
  </si>
  <si>
    <t>Robbery, gang related shootouts 35,  Extrajudicial executions 7 Bystanders/Passer-by 4, friendly fire 1 and  mob justice 1</t>
  </si>
  <si>
    <t>Kirinyaga</t>
  </si>
  <si>
    <t>All gang shootouts</t>
  </si>
  <si>
    <t>Nakuru</t>
  </si>
  <si>
    <t>Execution 1, accidental shooting 1 , gang shootout 11, Kidnapping 2, Robbery 3</t>
  </si>
  <si>
    <t>Mombasa</t>
  </si>
  <si>
    <t>Extrajudicial executions 4, Robbery and shootouts 4 &amp; Drug raid 1, passerby 1</t>
  </si>
  <si>
    <t>Lamu</t>
  </si>
  <si>
    <t>Shootout 1</t>
  </si>
  <si>
    <t>Kwale</t>
  </si>
  <si>
    <t>Mistaken identity 2,  robbery 1, terrorism 2</t>
  </si>
  <si>
    <t>Baringo</t>
  </si>
  <si>
    <t>Banditry 4</t>
  </si>
  <si>
    <t>Kisumu</t>
  </si>
  <si>
    <t>Robbery and shootouts 4, demonstrations 1 &amp; lynching</t>
  </si>
  <si>
    <t>Mandera</t>
  </si>
  <si>
    <t>Extrajudicial executions 45, terrorism 1</t>
  </si>
  <si>
    <t>Nyeri</t>
  </si>
  <si>
    <t>Executions 4</t>
  </si>
  <si>
    <t>Uasin Gishu</t>
  </si>
  <si>
    <t>Robbery shootouts 5</t>
  </si>
  <si>
    <t>Nyandarua</t>
  </si>
  <si>
    <t>Friendly fire 1, demonstration 1, execution 1</t>
  </si>
  <si>
    <t>Narok</t>
  </si>
  <si>
    <t xml:space="preserve">Political demonstrations 2, shootouts 2 </t>
  </si>
  <si>
    <t xml:space="preserve">Kilifi </t>
  </si>
  <si>
    <t>Demonstrations 2, shootouts 1, executions 1</t>
  </si>
  <si>
    <t>Taita Taveta</t>
  </si>
  <si>
    <t>Execution 1</t>
  </si>
  <si>
    <t>Garissa</t>
  </si>
  <si>
    <t>Extrajudicial executions 2</t>
  </si>
  <si>
    <t>Murang'a</t>
  </si>
  <si>
    <t>Robbery 2</t>
  </si>
  <si>
    <t>Embu</t>
  </si>
  <si>
    <t xml:space="preserve">Execution1 </t>
  </si>
  <si>
    <t>Kakamega</t>
  </si>
  <si>
    <t xml:space="preserve">Shoutout 1, Friendly fire 1 extrajudicial killing 1 </t>
  </si>
  <si>
    <t>Meru</t>
  </si>
  <si>
    <t>Crime of passion 2</t>
  </si>
  <si>
    <t xml:space="preserve">Executions 2 </t>
  </si>
  <si>
    <t>Bomet</t>
  </si>
  <si>
    <t>Detention</t>
  </si>
  <si>
    <t xml:space="preserve">Makueni </t>
  </si>
  <si>
    <t>Robbery 1</t>
  </si>
  <si>
    <t>Bungoma</t>
  </si>
  <si>
    <t>Busia</t>
  </si>
  <si>
    <t>Elgeiyo Marakwet</t>
  </si>
  <si>
    <t>Homa Bay</t>
  </si>
  <si>
    <t>Isiolo</t>
  </si>
  <si>
    <t>Kajiado</t>
  </si>
  <si>
    <t>Kericho</t>
  </si>
  <si>
    <t>Kiambu</t>
  </si>
  <si>
    <t>Kisii</t>
  </si>
  <si>
    <t>Kitui</t>
  </si>
  <si>
    <t>Laikipia</t>
  </si>
  <si>
    <t>Machakos</t>
  </si>
  <si>
    <t>Marsabit</t>
  </si>
  <si>
    <t>Migori</t>
  </si>
  <si>
    <t>Nandi</t>
  </si>
  <si>
    <t>Nyamira</t>
  </si>
  <si>
    <t>Samburu</t>
  </si>
  <si>
    <t>Siaya</t>
  </si>
  <si>
    <t>Tana River</t>
  </si>
  <si>
    <t>Tharaka Nithi</t>
  </si>
  <si>
    <t>Trans Nzoia</t>
  </si>
  <si>
    <t>Turkana</t>
  </si>
  <si>
    <t>Vihiga</t>
  </si>
  <si>
    <t>Wajir</t>
  </si>
  <si>
    <t>West Pokot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</si>
</sst>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0" fillId="2" borderId="0" xfId="0" applyFill="1"/>
    <xf numFmtId="9" fontId="0" fillId="2" borderId="0" xfId="0" applyNumberFormat="1" applyFill="1"/>
    <xf numFmtId="1" fontId="0" fillId="0" borderId="0" xfId="0" applyNumberFormat="1"/>
    <xf numFmtId="2" fontId="0" fillId="2" borderId="0" xfId="0" applyNumberFormat="1" applyFill="1"/>
    <xf numFmtId="0" fontId="2" fillId="2" borderId="0" xfId="0" applyFont="1" applyFill="1"/>
    <xf numFmtId="9" fontId="2" fillId="2" borderId="0" xfId="0" applyNumberFormat="1" applyFont="1" applyFill="1"/>
    <xf numFmtId="0" fontId="2" fillId="0" borderId="0" xfId="0" applyFont="1"/>
    <xf numFmtId="1" fontId="2" fillId="0" borderId="0" xfId="0" applyNumberFormat="1" applyFont="1"/>
    <xf numFmtId="2" fontId="2" fillId="2" borderId="0" xfId="0" applyNumberFormat="1" applyFont="1" applyFill="1"/>
    <xf numFmtId="0" fontId="0" fillId="3" borderId="0" xfId="0" applyFill="1"/>
    <xf numFmtId="1" fontId="0" fillId="3" borderId="0" xfId="0" applyNumberFormat="1" applyFill="1"/>
    <xf numFmtId="2" fontId="0" fillId="3" borderId="0" xfId="0" applyNumberFormat="1" applyFill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activeCell="C3" sqref="C3"/>
    </sheetView>
  </sheetViews>
  <sheetFormatPr defaultRowHeight="14.4" x14ac:dyDescent="0.3"/>
  <cols>
    <col min="1" max="1" width="48.44140625" bestFit="1" customWidth="1"/>
    <col min="2" max="2" width="5.5546875" bestFit="1" customWidth="1"/>
    <col min="3" max="3" width="68.109375" customWidth="1"/>
    <col min="4" max="4" width="57" customWidth="1"/>
    <col min="5" max="5" width="76.6640625" customWidth="1"/>
    <col min="6" max="6" width="77.44140625" customWidth="1"/>
    <col min="7" max="7" width="99.88671875" customWidth="1"/>
  </cols>
  <sheetData>
    <row r="1" spans="1:15" x14ac:dyDescent="0.3">
      <c r="A1" s="1" t="s">
        <v>0</v>
      </c>
      <c r="B1" s="2"/>
      <c r="C1" s="3"/>
      <c r="E1" s="4"/>
      <c r="F1" s="5"/>
      <c r="G1" s="2"/>
    </row>
    <row r="2" spans="1:15" x14ac:dyDescent="0.3">
      <c r="A2" s="6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 t="s">
        <v>6</v>
      </c>
      <c r="G2" s="6" t="s">
        <v>7</v>
      </c>
      <c r="H2" s="8" t="s">
        <v>8</v>
      </c>
      <c r="I2" s="8"/>
      <c r="J2" s="8"/>
      <c r="K2" s="8"/>
      <c r="L2" s="8"/>
      <c r="M2" s="8"/>
      <c r="N2" s="8"/>
      <c r="O2" s="8"/>
    </row>
    <row r="3" spans="1:15" x14ac:dyDescent="0.3">
      <c r="A3" s="2" t="s">
        <v>21</v>
      </c>
      <c r="B3" s="2">
        <v>4</v>
      </c>
      <c r="C3" s="14">
        <f>B3/141</f>
        <v>2.8368794326241134E-2</v>
      </c>
      <c r="D3">
        <v>7</v>
      </c>
      <c r="E3" s="4">
        <v>634723</v>
      </c>
      <c r="F3" s="5">
        <f>B3/E3*100000</f>
        <v>0.63019616431104586</v>
      </c>
      <c r="G3" s="2">
        <v>7</v>
      </c>
      <c r="H3" t="s">
        <v>22</v>
      </c>
    </row>
    <row r="4" spans="1:15" x14ac:dyDescent="0.3">
      <c r="A4" s="2" t="s">
        <v>50</v>
      </c>
      <c r="B4" s="2">
        <v>1</v>
      </c>
      <c r="C4" s="14">
        <f t="shared" ref="C4:C49" si="0">B4/141</f>
        <v>7.0921985815602835E-3</v>
      </c>
      <c r="D4">
        <v>15</v>
      </c>
      <c r="E4" s="4">
        <v>827374.90217231738</v>
      </c>
      <c r="F4" s="5">
        <f>B4/E4*100000</f>
        <v>0.12086419316980079</v>
      </c>
      <c r="G4" s="2">
        <v>22</v>
      </c>
      <c r="H4" t="s">
        <v>51</v>
      </c>
    </row>
    <row r="5" spans="1:15" x14ac:dyDescent="0.3">
      <c r="A5" s="2" t="s">
        <v>54</v>
      </c>
      <c r="B5" s="2">
        <v>2</v>
      </c>
      <c r="C5" s="14">
        <f t="shared" si="0"/>
        <v>1.4184397163120567E-2</v>
      </c>
      <c r="D5">
        <v>15</v>
      </c>
      <c r="E5" s="4">
        <v>1570995</v>
      </c>
      <c r="F5" s="5">
        <f>B5/E5*100000</f>
        <v>0.12730785266662209</v>
      </c>
      <c r="G5" s="2">
        <v>21</v>
      </c>
      <c r="H5" t="s">
        <v>49</v>
      </c>
    </row>
    <row r="6" spans="1:15" x14ac:dyDescent="0.3">
      <c r="A6" s="2" t="s">
        <v>43</v>
      </c>
      <c r="B6" s="2">
        <v>1</v>
      </c>
      <c r="C6" s="14">
        <f t="shared" si="0"/>
        <v>7.0921985815602835E-3</v>
      </c>
      <c r="D6">
        <v>15</v>
      </c>
      <c r="E6" s="4">
        <v>589766.79057614517</v>
      </c>
      <c r="F6" s="5">
        <f>B6/E6*100000</f>
        <v>0.16955854686614291</v>
      </c>
      <c r="G6" s="2">
        <v>18</v>
      </c>
      <c r="H6" t="s">
        <v>44</v>
      </c>
      <c r="I6" s="11"/>
      <c r="J6" s="11"/>
      <c r="K6" s="11"/>
      <c r="L6" s="11"/>
      <c r="M6" s="11"/>
      <c r="N6" s="11"/>
      <c r="O6" s="11"/>
    </row>
    <row r="7" spans="1:15" x14ac:dyDescent="0.3">
      <c r="A7" s="2" t="s">
        <v>39</v>
      </c>
      <c r="B7" s="2">
        <v>2</v>
      </c>
      <c r="C7" s="14">
        <f t="shared" si="0"/>
        <v>1.4184397163120567E-2</v>
      </c>
      <c r="D7">
        <v>15</v>
      </c>
      <c r="E7" s="4">
        <v>711840</v>
      </c>
      <c r="F7" s="5">
        <f>B7/E7*100000</f>
        <v>0.28096201393571585</v>
      </c>
      <c r="G7" s="2">
        <v>16</v>
      </c>
      <c r="H7" t="s">
        <v>40</v>
      </c>
    </row>
    <row r="8" spans="1:15" x14ac:dyDescent="0.3">
      <c r="A8" s="2" t="s">
        <v>45</v>
      </c>
      <c r="B8" s="2">
        <v>3</v>
      </c>
      <c r="C8" s="14">
        <f t="shared" si="0"/>
        <v>2.1276595744680851E-2</v>
      </c>
      <c r="D8">
        <v>13</v>
      </c>
      <c r="E8" s="4">
        <v>1897276</v>
      </c>
      <c r="F8" s="5">
        <f>B8/E8*100000</f>
        <v>0.15812143304400625</v>
      </c>
      <c r="G8" s="2">
        <v>19</v>
      </c>
      <c r="H8" t="s">
        <v>46</v>
      </c>
    </row>
    <row r="9" spans="1:15" x14ac:dyDescent="0.3">
      <c r="A9" s="2" t="s">
        <v>35</v>
      </c>
      <c r="B9" s="2">
        <v>4</v>
      </c>
      <c r="C9" s="14">
        <f t="shared" si="0"/>
        <v>2.8368794326241134E-2</v>
      </c>
      <c r="D9">
        <v>7</v>
      </c>
      <c r="E9" s="4">
        <v>1267860.5870069247</v>
      </c>
      <c r="F9" s="5">
        <f>B9/E9*100000</f>
        <v>0.31549210070824241</v>
      </c>
      <c r="G9" s="2">
        <v>14</v>
      </c>
      <c r="H9" t="s">
        <v>36</v>
      </c>
    </row>
    <row r="10" spans="1:15" x14ac:dyDescent="0.3">
      <c r="A10" s="2" t="s">
        <v>11</v>
      </c>
      <c r="B10" s="2">
        <v>8</v>
      </c>
      <c r="C10" s="14">
        <f t="shared" si="0"/>
        <v>5.6737588652482268E-2</v>
      </c>
      <c r="D10">
        <v>3</v>
      </c>
      <c r="E10" s="4">
        <v>603296.15125354659</v>
      </c>
      <c r="F10" s="5">
        <f>B10/E10*100000</f>
        <v>1.3260485722273154</v>
      </c>
      <c r="G10" s="2">
        <v>2</v>
      </c>
      <c r="H10" t="s">
        <v>12</v>
      </c>
    </row>
    <row r="11" spans="1:15" x14ac:dyDescent="0.3">
      <c r="A11" s="2" t="s">
        <v>23</v>
      </c>
      <c r="B11" s="2">
        <v>6</v>
      </c>
      <c r="C11" s="14">
        <f t="shared" si="0"/>
        <v>4.2553191489361701E-2</v>
      </c>
      <c r="D11">
        <v>6</v>
      </c>
      <c r="E11" s="4">
        <v>1106968.360461094</v>
      </c>
      <c r="F11" s="5">
        <f>B11/E11*100000</f>
        <v>0.54202091173597533</v>
      </c>
      <c r="G11" s="2">
        <v>8</v>
      </c>
      <c r="H11" t="s">
        <v>24</v>
      </c>
    </row>
    <row r="12" spans="1:15" x14ac:dyDescent="0.3">
      <c r="A12" s="2" t="s">
        <v>19</v>
      </c>
      <c r="B12" s="2">
        <v>5</v>
      </c>
      <c r="C12" s="14">
        <f t="shared" si="0"/>
        <v>3.5460992907801421E-2</v>
      </c>
      <c r="D12">
        <v>7</v>
      </c>
      <c r="E12" s="4">
        <v>742539.34423443198</v>
      </c>
      <c r="F12" s="5">
        <f>B12/E12*100000</f>
        <v>0.67336499255201987</v>
      </c>
      <c r="G12" s="2">
        <v>6</v>
      </c>
      <c r="H12" t="s">
        <v>20</v>
      </c>
    </row>
    <row r="13" spans="1:15" x14ac:dyDescent="0.3">
      <c r="A13" s="2" t="s">
        <v>17</v>
      </c>
      <c r="B13" s="2">
        <v>1</v>
      </c>
      <c r="C13" s="14">
        <f t="shared" si="0"/>
        <v>7.0921985815602835E-3</v>
      </c>
      <c r="D13">
        <v>15</v>
      </c>
      <c r="E13" s="4">
        <v>116007</v>
      </c>
      <c r="F13" s="5">
        <f>B13/E13*100000</f>
        <v>0.86201694725318301</v>
      </c>
      <c r="G13" s="2">
        <v>5</v>
      </c>
      <c r="H13" t="s">
        <v>18</v>
      </c>
    </row>
    <row r="14" spans="1:15" x14ac:dyDescent="0.3">
      <c r="A14" s="2" t="s">
        <v>52</v>
      </c>
      <c r="B14" s="2">
        <v>1</v>
      </c>
      <c r="C14" s="14">
        <f t="shared" si="0"/>
        <v>7.0921985815602835E-3</v>
      </c>
      <c r="D14">
        <v>15</v>
      </c>
      <c r="E14" s="4">
        <v>1010562.8113409722</v>
      </c>
      <c r="F14" s="5">
        <f>B14/E14*100000</f>
        <v>9.8954759543649171E-2</v>
      </c>
      <c r="G14" s="2">
        <v>23</v>
      </c>
      <c r="H14" t="s">
        <v>53</v>
      </c>
    </row>
    <row r="15" spans="1:15" x14ac:dyDescent="0.3">
      <c r="A15" s="2" t="s">
        <v>25</v>
      </c>
      <c r="B15" s="2">
        <v>6</v>
      </c>
      <c r="C15" s="14">
        <f t="shared" si="0"/>
        <v>4.2553191489361701E-2</v>
      </c>
      <c r="D15">
        <v>3</v>
      </c>
      <c r="E15" s="4">
        <v>1171915</v>
      </c>
      <c r="F15" s="5">
        <f>B15/E15*100000</f>
        <v>0.51198252432983626</v>
      </c>
      <c r="G15" s="2">
        <v>9</v>
      </c>
      <c r="H15" t="s">
        <v>26</v>
      </c>
    </row>
    <row r="16" spans="1:15" x14ac:dyDescent="0.3">
      <c r="A16" s="2" t="s">
        <v>47</v>
      </c>
      <c r="B16" s="2">
        <v>2</v>
      </c>
      <c r="C16" s="14">
        <f t="shared" si="0"/>
        <v>1.4184397163120567E-2</v>
      </c>
      <c r="D16">
        <v>15</v>
      </c>
      <c r="E16" s="4">
        <v>1549559.6534470648</v>
      </c>
      <c r="F16" s="5">
        <f>B16/E16*100000</f>
        <v>0.1290689258429587</v>
      </c>
      <c r="G16" s="2">
        <v>20</v>
      </c>
      <c r="H16" t="s">
        <v>48</v>
      </c>
    </row>
    <row r="17" spans="1:8" x14ac:dyDescent="0.3">
      <c r="A17" s="11" t="s">
        <v>15</v>
      </c>
      <c r="B17" s="11">
        <v>10</v>
      </c>
      <c r="C17" s="14">
        <f t="shared" si="0"/>
        <v>7.0921985815602842E-2</v>
      </c>
      <c r="D17" s="11">
        <v>3</v>
      </c>
      <c r="E17" s="12">
        <v>1073220.3630746931</v>
      </c>
      <c r="F17" s="13">
        <f>B17/E17*100000</f>
        <v>0.93177508963310907</v>
      </c>
      <c r="G17" s="11">
        <v>4</v>
      </c>
      <c r="H17" s="11" t="s">
        <v>16</v>
      </c>
    </row>
    <row r="18" spans="1:8" x14ac:dyDescent="0.3">
      <c r="A18" s="2" t="s">
        <v>41</v>
      </c>
      <c r="B18" s="2">
        <v>2</v>
      </c>
      <c r="C18" s="14">
        <f t="shared" si="0"/>
        <v>1.4184397163120567E-2</v>
      </c>
      <c r="D18">
        <v>15</v>
      </c>
      <c r="E18" s="4">
        <v>1076888.896864183</v>
      </c>
      <c r="F18" s="5">
        <f>B18/E18*100000</f>
        <v>0.1857201802176478</v>
      </c>
      <c r="G18" s="2">
        <v>17</v>
      </c>
      <c r="H18" t="s">
        <v>42</v>
      </c>
    </row>
    <row r="19" spans="1:8" x14ac:dyDescent="0.3">
      <c r="A19" s="2" t="s">
        <v>9</v>
      </c>
      <c r="B19" s="2">
        <v>48</v>
      </c>
      <c r="C19" s="14">
        <f t="shared" si="0"/>
        <v>0.34042553191489361</v>
      </c>
      <c r="D19">
        <v>1</v>
      </c>
      <c r="E19" s="4">
        <v>3585553.6345022316</v>
      </c>
      <c r="F19" s="5">
        <f>B19/E19*100000</f>
        <v>1.3387053965144116</v>
      </c>
      <c r="G19" s="2">
        <v>1</v>
      </c>
      <c r="H19" t="s">
        <v>10</v>
      </c>
    </row>
    <row r="20" spans="1:8" x14ac:dyDescent="0.3">
      <c r="A20" s="2" t="s">
        <v>13</v>
      </c>
      <c r="B20" s="2">
        <v>18</v>
      </c>
      <c r="C20" s="14">
        <f t="shared" si="0"/>
        <v>0.1276595744680851</v>
      </c>
      <c r="D20">
        <v>2</v>
      </c>
      <c r="E20" s="4">
        <v>1831781.980078917</v>
      </c>
      <c r="F20" s="5">
        <f>B20/E20*100000</f>
        <v>0.98264969279938663</v>
      </c>
      <c r="G20" s="2">
        <v>3</v>
      </c>
      <c r="H20" t="s">
        <v>14</v>
      </c>
    </row>
    <row r="21" spans="1:8" x14ac:dyDescent="0.3">
      <c r="A21" s="2" t="s">
        <v>33</v>
      </c>
      <c r="B21" s="2">
        <v>4</v>
      </c>
      <c r="C21" s="14">
        <f t="shared" si="0"/>
        <v>2.8368794326241134E-2</v>
      </c>
      <c r="D21">
        <v>7</v>
      </c>
      <c r="E21" s="4">
        <v>972167</v>
      </c>
      <c r="F21" s="5">
        <f>B21/E21*100000</f>
        <v>0.4114519418988713</v>
      </c>
      <c r="G21" s="2">
        <v>13</v>
      </c>
      <c r="H21" t="s">
        <v>34</v>
      </c>
    </row>
    <row r="22" spans="1:8" x14ac:dyDescent="0.3">
      <c r="A22" s="2" t="s">
        <v>31</v>
      </c>
      <c r="B22" s="2">
        <v>3</v>
      </c>
      <c r="C22" s="14">
        <f t="shared" si="0"/>
        <v>2.1276595744680851E-2</v>
      </c>
      <c r="D22">
        <v>13</v>
      </c>
      <c r="E22" s="4">
        <v>681230</v>
      </c>
      <c r="F22" s="5">
        <f>B22/E22*100000</f>
        <v>0.44037990106131558</v>
      </c>
      <c r="G22" s="2">
        <v>12</v>
      </c>
      <c r="H22" t="s">
        <v>32</v>
      </c>
    </row>
    <row r="23" spans="1:8" x14ac:dyDescent="0.3">
      <c r="A23" s="2" t="s">
        <v>27</v>
      </c>
      <c r="B23" s="2">
        <v>4</v>
      </c>
      <c r="C23" s="14">
        <f t="shared" si="0"/>
        <v>2.8368794326241134E-2</v>
      </c>
      <c r="D23">
        <v>7</v>
      </c>
      <c r="E23" s="4">
        <v>792383</v>
      </c>
      <c r="F23" s="5">
        <f>B23/E23*100000</f>
        <v>0.5048063878200314</v>
      </c>
      <c r="G23" s="2">
        <v>10</v>
      </c>
      <c r="H23" t="s">
        <v>28</v>
      </c>
    </row>
    <row r="24" spans="1:8" x14ac:dyDescent="0.3">
      <c r="A24" s="2" t="s">
        <v>37</v>
      </c>
      <c r="B24" s="2">
        <v>1</v>
      </c>
      <c r="C24" s="14">
        <f t="shared" si="0"/>
        <v>7.0921985815602835E-3</v>
      </c>
      <c r="D24">
        <v>15</v>
      </c>
      <c r="E24" s="4">
        <v>325218</v>
      </c>
      <c r="F24" s="5">
        <f>B24/E24*100000</f>
        <v>0.30748605550738273</v>
      </c>
      <c r="G24" s="2">
        <v>15</v>
      </c>
      <c r="H24" t="s">
        <v>38</v>
      </c>
    </row>
    <row r="25" spans="1:8" x14ac:dyDescent="0.3">
      <c r="A25" s="2" t="s">
        <v>29</v>
      </c>
      <c r="B25" s="2">
        <v>5</v>
      </c>
      <c r="C25" s="14">
        <f t="shared" si="0"/>
        <v>3.5460992907801421E-2</v>
      </c>
      <c r="D25">
        <v>7</v>
      </c>
      <c r="E25" s="4">
        <v>1021590</v>
      </c>
      <c r="F25" s="5">
        <f>B25/E25*100000</f>
        <v>0.48943313853894416</v>
      </c>
      <c r="G25" s="2">
        <v>11</v>
      </c>
      <c r="H25" t="s">
        <v>30</v>
      </c>
    </row>
    <row r="26" spans="1:8" x14ac:dyDescent="0.3">
      <c r="A26" s="2" t="s">
        <v>55</v>
      </c>
      <c r="B26" s="2">
        <v>0</v>
      </c>
      <c r="C26" s="14">
        <f t="shared" si="0"/>
        <v>0</v>
      </c>
      <c r="E26" s="4"/>
      <c r="F26" s="5"/>
      <c r="G26" s="2"/>
    </row>
    <row r="27" spans="1:8" x14ac:dyDescent="0.3">
      <c r="A27" s="2" t="s">
        <v>56</v>
      </c>
      <c r="B27" s="2">
        <v>0</v>
      </c>
      <c r="C27" s="14">
        <f t="shared" si="0"/>
        <v>0</v>
      </c>
      <c r="E27" s="4"/>
      <c r="F27" s="5"/>
      <c r="G27" s="2"/>
    </row>
    <row r="28" spans="1:8" x14ac:dyDescent="0.3">
      <c r="A28" s="2" t="s">
        <v>57</v>
      </c>
      <c r="B28" s="2">
        <v>0</v>
      </c>
      <c r="C28" s="14">
        <f t="shared" si="0"/>
        <v>0</v>
      </c>
      <c r="E28" s="4"/>
      <c r="F28" s="5"/>
      <c r="G28" s="2"/>
    </row>
    <row r="29" spans="1:8" x14ac:dyDescent="0.3">
      <c r="A29" s="2" t="s">
        <v>58</v>
      </c>
      <c r="B29" s="2">
        <v>0</v>
      </c>
      <c r="C29" s="14">
        <f t="shared" si="0"/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</row>
    <row r="30" spans="1:8" x14ac:dyDescent="0.3">
      <c r="A30" s="2" t="s">
        <v>59</v>
      </c>
      <c r="B30" s="2">
        <v>0</v>
      </c>
      <c r="C30" s="14">
        <f t="shared" si="0"/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</row>
    <row r="31" spans="1:8" x14ac:dyDescent="0.3">
      <c r="A31" s="2" t="s">
        <v>60</v>
      </c>
      <c r="B31" s="2">
        <v>0</v>
      </c>
      <c r="C31" s="14">
        <f t="shared" si="0"/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3">
      <c r="A32" s="2" t="s">
        <v>61</v>
      </c>
      <c r="B32" s="2">
        <v>0</v>
      </c>
      <c r="C32" s="14">
        <f t="shared" si="0"/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x14ac:dyDescent="0.3">
      <c r="A33" s="2" t="s">
        <v>62</v>
      </c>
      <c r="B33" s="2">
        <v>0</v>
      </c>
      <c r="C33" s="14">
        <f t="shared" si="0"/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x14ac:dyDescent="0.3">
      <c r="A34" s="2" t="s">
        <v>63</v>
      </c>
      <c r="B34" s="2">
        <v>0</v>
      </c>
      <c r="C34" s="14">
        <f t="shared" si="0"/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x14ac:dyDescent="0.3">
      <c r="A35" s="2" t="s">
        <v>64</v>
      </c>
      <c r="B35" s="2">
        <v>0</v>
      </c>
      <c r="C35" s="14">
        <f t="shared" si="0"/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x14ac:dyDescent="0.3">
      <c r="A36" s="2" t="s">
        <v>65</v>
      </c>
      <c r="B36" s="2">
        <v>0</v>
      </c>
      <c r="C36" s="14">
        <f t="shared" si="0"/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x14ac:dyDescent="0.3">
      <c r="A37" s="2" t="s">
        <v>66</v>
      </c>
      <c r="B37" s="2">
        <v>0</v>
      </c>
      <c r="C37" s="14">
        <f t="shared" si="0"/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x14ac:dyDescent="0.3">
      <c r="A38" s="2" t="s">
        <v>67</v>
      </c>
      <c r="B38" s="2">
        <v>0</v>
      </c>
      <c r="C38" s="14">
        <f t="shared" si="0"/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x14ac:dyDescent="0.3">
      <c r="A39" s="2" t="s">
        <v>68</v>
      </c>
      <c r="B39" s="2">
        <v>0</v>
      </c>
      <c r="C39" s="14">
        <f t="shared" si="0"/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x14ac:dyDescent="0.3">
      <c r="A40" s="2" t="s">
        <v>69</v>
      </c>
      <c r="B40" s="2">
        <v>0</v>
      </c>
      <c r="C40" s="14">
        <f t="shared" si="0"/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</row>
    <row r="41" spans="1:8" x14ac:dyDescent="0.3">
      <c r="A41" s="2" t="s">
        <v>70</v>
      </c>
      <c r="B41" s="2">
        <v>0</v>
      </c>
      <c r="C41" s="14">
        <f t="shared" si="0"/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x14ac:dyDescent="0.3">
      <c r="A42" s="2" t="s">
        <v>71</v>
      </c>
      <c r="B42" s="2">
        <v>0</v>
      </c>
      <c r="C42" s="14">
        <f t="shared" si="0"/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x14ac:dyDescent="0.3">
      <c r="A43" s="2" t="s">
        <v>72</v>
      </c>
      <c r="B43" s="2">
        <v>0</v>
      </c>
      <c r="C43" s="14">
        <f t="shared" si="0"/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x14ac:dyDescent="0.3">
      <c r="A44" s="2" t="s">
        <v>73</v>
      </c>
      <c r="B44" s="2">
        <v>0</v>
      </c>
      <c r="C44" s="14">
        <f t="shared" si="0"/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x14ac:dyDescent="0.3">
      <c r="A45" s="2" t="s">
        <v>74</v>
      </c>
      <c r="B45" s="2">
        <v>0</v>
      </c>
      <c r="C45" s="14">
        <f t="shared" si="0"/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x14ac:dyDescent="0.3">
      <c r="A46" s="2" t="s">
        <v>75</v>
      </c>
      <c r="B46" s="2">
        <v>0</v>
      </c>
      <c r="C46" s="14">
        <f t="shared" si="0"/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x14ac:dyDescent="0.3">
      <c r="A47" s="2" t="s">
        <v>76</v>
      </c>
      <c r="B47" s="2">
        <v>0</v>
      </c>
      <c r="C47" s="14">
        <f t="shared" si="0"/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x14ac:dyDescent="0.3">
      <c r="A48" s="2" t="s">
        <v>77</v>
      </c>
      <c r="B48" s="2">
        <v>0</v>
      </c>
      <c r="C48" s="14">
        <f t="shared" si="0"/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x14ac:dyDescent="0.3">
      <c r="A49" s="2" t="s">
        <v>78</v>
      </c>
      <c r="B49" s="2">
        <v>0</v>
      </c>
      <c r="C49" s="14">
        <f t="shared" si="0"/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</sheetData>
  <sortState ref="A3:H49">
    <sortCondition ref="A1"/>
  </sortState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Daniel Cheseret</cp:lastModifiedBy>
  <dcterms:created xsi:type="dcterms:W3CDTF">2016-10-31T10:37:03Z</dcterms:created>
  <dcterms:modified xsi:type="dcterms:W3CDTF">2016-11-02T10:16:18Z</dcterms:modified>
</cp:coreProperties>
</file>